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 filterPrivacy="1"/>
  <xr:revisionPtr revIDLastSave="18" documentId="11_5FC4C0C6D5DB8A91304CE5838304E1C1B282A9C5" xr6:coauthVersionLast="47" xr6:coauthVersionMax="47" xr10:uidLastSave="{7B9FC2F1-AFA0-4DE6-B8CB-496268256951}"/>
  <bookViews>
    <workbookView xWindow="-120" yWindow="-120" windowWidth="38640" windowHeight="21120" xr2:uid="{00000000-000D-0000-FFFF-FFFF00000000}"/>
  </bookViews>
  <sheets>
    <sheet name="Instruks_utfylling" sheetId="7" r:id="rId1"/>
    <sheet name="Statistikk" sheetId="5" r:id="rId2"/>
    <sheet name="Enheter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5" l="1"/>
  <c r="M11" i="5"/>
  <c r="O10" i="5"/>
  <c r="M10" i="5"/>
  <c r="O9" i="5"/>
  <c r="M9" i="5"/>
  <c r="O8" i="5"/>
  <c r="M8" i="5"/>
</calcChain>
</file>

<file path=xl/sharedStrings.xml><?xml version="1.0" encoding="utf-8"?>
<sst xmlns="http://schemas.openxmlformats.org/spreadsheetml/2006/main" count="251" uniqueCount="200">
  <si>
    <t>FORKLARING TIL STATISTIKKRAPPORTERING</t>
  </si>
  <si>
    <t>Regionalt Innkjøp i Kongsvingerregionen</t>
  </si>
  <si>
    <t>Kongsvinger, Eidskog, Sør-Odal, Nord-Odal, Grue, Åsnes, Våler</t>
  </si>
  <si>
    <t xml:space="preserve">www.riik.no </t>
  </si>
  <si>
    <t xml:space="preserve">Kolonne </t>
  </si>
  <si>
    <t>Dataformat</t>
  </si>
  <si>
    <t>Kommentar</t>
  </si>
  <si>
    <t>Kjøpers org.nr.</t>
  </si>
  <si>
    <t>Tall</t>
  </si>
  <si>
    <t xml:space="preserve">Oppgi den aktuelle kommunens organisasjonsnummer. Alle leveringssteder/enheter som tilhører samme kommune skal oppgis med kommunens organisasjonsnummer.
</t>
  </si>
  <si>
    <t>Leveringssted</t>
  </si>
  <si>
    <t>Tekst</t>
  </si>
  <si>
    <t xml:space="preserve">Oppgi leveringssted/bestillende enhet, dette kan typisk være sykehjem, skoler, mm.
</t>
  </si>
  <si>
    <t>Kjøpers art.nr</t>
  </si>
  <si>
    <t>Standard/Tekst</t>
  </si>
  <si>
    <t xml:space="preserve">Oppgi kjøpers artikkelnummer brukt ved kontraktsinngåelsen/anbudsrunden.
</t>
  </si>
  <si>
    <t>Kjøpers produktnavn</t>
  </si>
  <si>
    <t xml:space="preserve">Oppgi kjøpers artikkelnavn brukt ved kontraktsinngåelsen/anbudsrunden.
</t>
  </si>
  <si>
    <t>Lev. art.nr.</t>
  </si>
  <si>
    <t xml:space="preserve">Leverandørens artikkelnummer skal oppgis i denne kolonnen.
</t>
  </si>
  <si>
    <t>Lev. art. navn</t>
  </si>
  <si>
    <t xml:space="preserve">Leverandørens artikkelnavn skal oppgis i denne kolonnen.
</t>
  </si>
  <si>
    <t>Pris pr minste enhet, kr eks. mva</t>
  </si>
  <si>
    <t xml:space="preserve">Pris per minste enhet, oppgis i NOK eks. mva.
</t>
  </si>
  <si>
    <t>Minste enhet</t>
  </si>
  <si>
    <t xml:space="preserve">Minste enheter som inngår i en forbrukerpakning. Et vanlig eksempel på forbrukerpakning kan være STK, POS mm.
</t>
  </si>
  <si>
    <t>Antall minste enheter pr forbrukerpakning</t>
  </si>
  <si>
    <t xml:space="preserve">Antall minste enheter som inngår i en forbrukerpakning skal oppgis her.
</t>
  </si>
  <si>
    <t>Forbrukerpakning</t>
  </si>
  <si>
    <t xml:space="preserve">Forbrukerpakning er den emballasjen et produkt er pakket inn i når denne leveres til forbrukeren. Et vanlig eksempel på forbrukerpakning kan være STK, ESK, mm. Se fane Enheter for oversikt over enhetene som skal benyttes.
</t>
  </si>
  <si>
    <t>Antall forbrukerpakninger pr salgsenhet</t>
  </si>
  <si>
    <t xml:space="preserve">Antall forbrukerpakninger som inngår i en salgsenhet skal oppgis her.
</t>
  </si>
  <si>
    <t>Salgsenhet</t>
  </si>
  <si>
    <t xml:space="preserve">Salgsenhet er den emballasjen et produkt er pakket inn i når denne leveres til kunden. Et vanlig eksempel på salgsenheter kan være KRT, ESK, mm. Se fane Enheter for oversikt over enhetene som skal benyttes.
</t>
  </si>
  <si>
    <t>Pris pr. salgsenhet, kr eks. mva</t>
  </si>
  <si>
    <t xml:space="preserve">Pris per salgsenhet, oppgis i NOK eks. mva.
</t>
  </si>
  <si>
    <t>Antall solgte minste enheter</t>
  </si>
  <si>
    <t xml:space="preserve">Antall solgte minste enheter i perioden.
</t>
  </si>
  <si>
    <t>Totalbeløp</t>
  </si>
  <si>
    <t xml:space="preserve">Viser kundens forbruk av avtaleprodukter eller tjenester i avtaleperiode, oppgis i NOK eks. mva (Totalbeløp = Antall solgte minste enheter i perioden * pris (avtalepris) pr minste salgsenhet).  
  </t>
  </si>
  <si>
    <t>Miljømerking</t>
  </si>
  <si>
    <t xml:space="preserve">Oppgi om produktet er miljømerket.
</t>
  </si>
  <si>
    <t>Benyttes ved behov.</t>
  </si>
  <si>
    <t>Bilag 7 - Salgsstatistikk</t>
  </si>
  <si>
    <t>Rammeavtale:</t>
  </si>
  <si>
    <r>
      <t xml:space="preserve">Rammeavtale om levering av </t>
    </r>
    <r>
      <rPr>
        <b/>
        <sz val="14"/>
        <color rgb="FFFF0000"/>
        <rFont val="Calibri"/>
        <family val="2"/>
        <scheme val="minor"/>
      </rPr>
      <t>XXXX</t>
    </r>
  </si>
  <si>
    <t>Periode:</t>
  </si>
  <si>
    <t>XXX - XXX</t>
  </si>
  <si>
    <t xml:space="preserve">Tilbyders navn:  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</si>
  <si>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</si>
  <si>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 xml:space="preserve">Kjøpers art.nr </t>
  </si>
  <si>
    <t>Pris pr salgsenhet, kr eks. mva</t>
  </si>
  <si>
    <t>Antall solgte minste enheter i perioden</t>
  </si>
  <si>
    <t>LANGELANDHJEMMET</t>
  </si>
  <si>
    <t>1.1.1.1</t>
  </si>
  <si>
    <t>Hansker, nitril, usteril</t>
  </si>
  <si>
    <t>Hanske, engangs, nitril, usteril, u. pudder, str. M</t>
  </si>
  <si>
    <t>STK</t>
  </si>
  <si>
    <t>ESK</t>
  </si>
  <si>
    <t>KRT</t>
  </si>
  <si>
    <t>Ecolabel</t>
  </si>
  <si>
    <t>OBS! Dette er et eksempel, skal slettes ved utfylling. Forbrukerpakningen er en eske a 100 hansker (STK).</t>
  </si>
  <si>
    <t>ROVERUDHJEMMET</t>
  </si>
  <si>
    <t>HOLT BOFELLESSKAP HDO</t>
  </si>
  <si>
    <t>2.2.2.2</t>
  </si>
  <si>
    <t>Våtservietter</t>
  </si>
  <si>
    <t>Våtservietter, personlig hygiene, 20*30 cm</t>
  </si>
  <si>
    <t>PK</t>
  </si>
  <si>
    <t>Svane</t>
  </si>
  <si>
    <t>OBS! Dette er et eksempel, skal slettes ved utfylling. Forbrukerpakningen er en pakke a 48 servietter.</t>
  </si>
  <si>
    <t>3.3.3.3</t>
  </si>
  <si>
    <t>Kompresser</t>
  </si>
  <si>
    <t>Kompresser, steril, enkeltpakket, 4 lag, 10*10 cm</t>
  </si>
  <si>
    <t>OBS! Dette er et eksempel, skal slettes ved utfylling. Forbrukerpakningen er en eske a 10 enkeltpakket kompresser (STK).</t>
  </si>
  <si>
    <t>Anbefalte benevnelser</t>
  </si>
  <si>
    <t>Norsk enhet</t>
  </si>
  <si>
    <t>Norsk beskrivelse</t>
  </si>
  <si>
    <t>Engelsk enhet</t>
  </si>
  <si>
    <t>Engelsk beskrivelse</t>
  </si>
  <si>
    <t>Stykk</t>
  </si>
  <si>
    <t>EA</t>
  </si>
  <si>
    <t>Each</t>
  </si>
  <si>
    <t>Eske</t>
  </si>
  <si>
    <t>BX</t>
  </si>
  <si>
    <t>Box</t>
  </si>
  <si>
    <t>Kartong</t>
  </si>
  <si>
    <t>CT</t>
  </si>
  <si>
    <t>Carton</t>
  </si>
  <si>
    <t>PLL</t>
  </si>
  <si>
    <t>Pall</t>
  </si>
  <si>
    <t>PF</t>
  </si>
  <si>
    <t>Pallet</t>
  </si>
  <si>
    <t>FL</t>
  </si>
  <si>
    <t>Flaske</t>
  </si>
  <si>
    <t>BO</t>
  </si>
  <si>
    <t>Bottle</t>
  </si>
  <si>
    <t>STS</t>
  </si>
  <si>
    <t>Sats</t>
  </si>
  <si>
    <t>5B</t>
  </si>
  <si>
    <t>Batch</t>
  </si>
  <si>
    <t>KAP</t>
  </si>
  <si>
    <t>Kapsel</t>
  </si>
  <si>
    <t>AV</t>
  </si>
  <si>
    <t>Capsule</t>
  </si>
  <si>
    <t>BRT</t>
  </si>
  <si>
    <t>Brett</t>
  </si>
  <si>
    <t>BD</t>
  </si>
  <si>
    <t>Board</t>
  </si>
  <si>
    <t>BNT</t>
  </si>
  <si>
    <t>Bunt</t>
  </si>
  <si>
    <t>BE</t>
  </si>
  <si>
    <t>Bundle</t>
  </si>
  <si>
    <t>POS</t>
  </si>
  <si>
    <t>Pose</t>
  </si>
  <si>
    <t>BG</t>
  </si>
  <si>
    <t>Bag</t>
  </si>
  <si>
    <t>BTT</t>
  </si>
  <si>
    <t>Bøtte</t>
  </si>
  <si>
    <t>BJ</t>
  </si>
  <si>
    <t>Bucket</t>
  </si>
  <si>
    <t>KRV</t>
  </si>
  <si>
    <t>Kurv</t>
  </si>
  <si>
    <t>BK</t>
  </si>
  <si>
    <t>Basket</t>
  </si>
  <si>
    <t>BAL</t>
  </si>
  <si>
    <t>Balle</t>
  </si>
  <si>
    <t>BL</t>
  </si>
  <si>
    <t>Bale</t>
  </si>
  <si>
    <t>FAT</t>
  </si>
  <si>
    <t>Fat</t>
  </si>
  <si>
    <t>BLL</t>
  </si>
  <si>
    <t>Barrel</t>
  </si>
  <si>
    <t>KAN</t>
  </si>
  <si>
    <t>Kanne</t>
  </si>
  <si>
    <t>CA</t>
  </si>
  <si>
    <t>Can</t>
  </si>
  <si>
    <t>KAS</t>
  </si>
  <si>
    <t>Kasse</t>
  </si>
  <si>
    <t>CS</t>
  </si>
  <si>
    <t>Case</t>
  </si>
  <si>
    <t>SKV</t>
  </si>
  <si>
    <t>Skive</t>
  </si>
  <si>
    <t>DC</t>
  </si>
  <si>
    <t>Disk</t>
  </si>
  <si>
    <t>DNK</t>
  </si>
  <si>
    <t>Dunk</t>
  </si>
  <si>
    <t>DR</t>
  </si>
  <si>
    <t>Drum</t>
  </si>
  <si>
    <t>DUS</t>
  </si>
  <si>
    <t>Dusin</t>
  </si>
  <si>
    <t>DZN</t>
  </si>
  <si>
    <t>Dozen</t>
  </si>
  <si>
    <t>GL</t>
  </si>
  <si>
    <t>Glass</t>
  </si>
  <si>
    <t>JR</t>
  </si>
  <si>
    <t>Jar</t>
  </si>
  <si>
    <t>LGD</t>
  </si>
  <si>
    <t>Lengde</t>
  </si>
  <si>
    <t>LN</t>
  </si>
  <si>
    <t>Length</t>
  </si>
  <si>
    <t>PLT</t>
  </si>
  <si>
    <t>Plate</t>
  </si>
  <si>
    <t>PG</t>
  </si>
  <si>
    <t>FRP</t>
  </si>
  <si>
    <t>Forpakning</t>
  </si>
  <si>
    <t>Package</t>
  </si>
  <si>
    <t>PAR</t>
  </si>
  <si>
    <t>Par</t>
  </si>
  <si>
    <t>PR</t>
  </si>
  <si>
    <t>Pair</t>
  </si>
  <si>
    <t>RLL</t>
  </si>
  <si>
    <t>Rull</t>
  </si>
  <si>
    <t>RO</t>
  </si>
  <si>
    <t>Roll</t>
  </si>
  <si>
    <t>SKK</t>
  </si>
  <si>
    <t>Sekk</t>
  </si>
  <si>
    <t>SA</t>
  </si>
  <si>
    <t>Sack</t>
  </si>
  <si>
    <t>SET</t>
  </si>
  <si>
    <t>Sett</t>
  </si>
  <si>
    <t>Set</t>
  </si>
  <si>
    <t>ARK</t>
  </si>
  <si>
    <t>Ark</t>
  </si>
  <si>
    <t>ST</t>
  </si>
  <si>
    <t>Sheet</t>
  </si>
  <si>
    <t>TUB</t>
  </si>
  <si>
    <t>Tube</t>
  </si>
  <si>
    <t>TU</t>
  </si>
  <si>
    <t>DGR</t>
  </si>
  <si>
    <t>Dager</t>
  </si>
  <si>
    <t>DAY</t>
  </si>
  <si>
    <t>Day</t>
  </si>
  <si>
    <t>TIM</t>
  </si>
  <si>
    <t>Timer</t>
  </si>
  <si>
    <t>HUR</t>
  </si>
  <si>
    <t>Hour</t>
  </si>
  <si>
    <t>ÅR</t>
  </si>
  <si>
    <t>År</t>
  </si>
  <si>
    <t>ANN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</si>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</sst>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9.5"/>
      <name val="Arial"/>
      <family val="2"/>
    </font>
    <font>
      <b/>
      <sz val="16"/>
      <name val="Calibri"/>
      <family val="2"/>
      <scheme val="minor"/>
    </font>
    <font>
      <sz val="8"/>
      <name val="Tahoma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CF52"/>
        <bgColor rgb="FF000000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4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" vertical="top" wrapText="1"/>
    </xf>
    <xf numFmtId="0" fontId="2" fillId="0" borderId="1" xfId="1" applyFont="1" applyBorder="1"/>
    <xf numFmtId="0" fontId="0" fillId="3" borderId="3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7" fillId="5" borderId="0" xfId="2" applyFont="1" applyFill="1"/>
    <xf numFmtId="0" fontId="8" fillId="3" borderId="0" xfId="0" applyFont="1" applyFill="1"/>
    <xf numFmtId="0" fontId="10" fillId="3" borderId="0" xfId="3" applyFont="1" applyFill="1" applyAlignment="1">
      <alignment horizontal="center" vertical="top"/>
    </xf>
    <xf numFmtId="0" fontId="10" fillId="3" borderId="0" xfId="3" applyFont="1" applyFill="1" applyAlignment="1">
      <alignment horizontal="center" vertical="center"/>
    </xf>
    <xf numFmtId="0" fontId="10" fillId="3" borderId="0" xfId="3" applyFont="1" applyFill="1" applyAlignment="1">
      <alignment vertical="top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9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6" fillId="4" borderId="6" xfId="2" applyFont="1" applyFill="1" applyBorder="1" applyAlignment="1">
      <alignment horizontal="left" vertical="top" wrapText="1"/>
    </xf>
    <xf numFmtId="0" fontId="6" fillId="4" borderId="7" xfId="2" applyFont="1" applyFill="1" applyBorder="1" applyAlignment="1">
      <alignment horizontal="left" vertical="top" wrapText="1"/>
    </xf>
    <xf numFmtId="0" fontId="6" fillId="4" borderId="8" xfId="2" applyFont="1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3" fontId="0" fillId="3" borderId="1" xfId="0" applyNumberForma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14" fillId="3" borderId="0" xfId="0" applyFont="1" applyFill="1"/>
    <xf numFmtId="0" fontId="15" fillId="3" borderId="0" xfId="4" applyFill="1"/>
    <xf numFmtId="0" fontId="1" fillId="2" borderId="1" xfId="0" applyFont="1" applyFill="1" applyBorder="1" applyAlignment="1">
      <alignment horizontal="center"/>
    </xf>
  </cellXfs>
  <cellStyles count="5">
    <cellStyle name="Hyperkobling" xfId="4" builtinId="8"/>
    <cellStyle name="Normal" xfId="0" builtinId="0"/>
    <cellStyle name="Normal 3" xfId="1" xr:uid="{00000000-0005-0000-0000-000001000000}"/>
    <cellStyle name="Normal 4" xfId="2" xr:uid="{00000000-0005-0000-0000-000002000000}"/>
    <cellStyle name="Normal_Tildelingsmatrise" xfId="3" xr:uid="{00000000-0005-0000-0000-000003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509270</xdr:colOff>
      <xdr:row>2</xdr:row>
      <xdr:rowOff>123825</xdr:rowOff>
    </xdr:to>
    <xdr:pic>
      <xdr:nvPicPr>
        <xdr:cNvPr id="3" name="Bilde 2" descr="Et bilde som inneholder symbol, Grafikk, logo, grafisk design&#10;&#10;Automatisk generert beskrivelse">
          <a:extLst>
            <a:ext uri="{FF2B5EF4-FFF2-40B4-BE49-F238E27FC236}">
              <a16:creationId xmlns:a16="http://schemas.microsoft.com/office/drawing/2014/main" id="{D13D9C3E-AF14-70BC-3D8F-409902870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6" t="13366" r="5199" b="14596"/>
        <a:stretch/>
      </xdr:blipFill>
      <xdr:spPr bwMode="auto">
        <a:xfrm>
          <a:off x="10534650" y="190500"/>
          <a:ext cx="2338070" cy="390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ik.n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B2:H24"/>
  <sheetViews>
    <sheetView tabSelected="1" zoomScaleNormal="100" workbookViewId="0">
      <selection activeCell="G9" sqref="G9"/>
    </sheetView>
  </sheetViews>
  <sheetFormatPr defaultColWidth="9.140625" defaultRowHeight="15"/>
  <cols>
    <col min="1" max="1" width="9.140625" style="1"/>
    <col min="2" max="2" width="39.28515625" style="1" bestFit="1" customWidth="1"/>
    <col min="3" max="3" width="20.28515625" style="1" customWidth="1"/>
    <col min="4" max="4" width="61.85546875" style="1" bestFit="1" customWidth="1"/>
    <col min="5" max="16384" width="9.140625" style="1"/>
  </cols>
  <sheetData>
    <row r="2" spans="2:8" ht="21">
      <c r="B2" s="6" t="s">
        <v>0</v>
      </c>
      <c r="C2" s="6"/>
    </row>
    <row r="3" spans="2:8" ht="21">
      <c r="B3" s="6"/>
      <c r="C3" s="6"/>
    </row>
    <row r="4" spans="2:8" ht="21">
      <c r="B4" s="6"/>
      <c r="C4" s="6"/>
      <c r="H4" s="7" t="s">
        <v>1</v>
      </c>
    </row>
    <row r="5" spans="2:8" ht="21">
      <c r="B5" s="6"/>
      <c r="C5" s="6"/>
      <c r="H5" s="25" t="s">
        <v>2</v>
      </c>
    </row>
    <row r="6" spans="2:8" ht="15.75" thickBot="1">
      <c r="H6" s="26" t="s">
        <v>3</v>
      </c>
    </row>
    <row r="7" spans="2:8">
      <c r="B7" s="19" t="s">
        <v>4</v>
      </c>
      <c r="C7" s="20" t="s">
        <v>5</v>
      </c>
      <c r="D7" s="21" t="s">
        <v>6</v>
      </c>
    </row>
    <row r="8" spans="2:8" ht="60">
      <c r="B8" s="16" t="s">
        <v>7</v>
      </c>
      <c r="C8" s="18" t="s">
        <v>8</v>
      </c>
      <c r="D8" s="4" t="s">
        <v>9</v>
      </c>
    </row>
    <row r="9" spans="2:8" ht="45">
      <c r="B9" s="16" t="s">
        <v>10</v>
      </c>
      <c r="C9" s="18" t="s">
        <v>11</v>
      </c>
      <c r="D9" s="4" t="s">
        <v>12</v>
      </c>
    </row>
    <row r="10" spans="2:8" ht="45">
      <c r="B10" s="16" t="s">
        <v>13</v>
      </c>
      <c r="C10" s="18" t="s">
        <v>14</v>
      </c>
      <c r="D10" s="4" t="s">
        <v>15</v>
      </c>
    </row>
    <row r="11" spans="2:8" ht="45">
      <c r="B11" s="16" t="s">
        <v>16</v>
      </c>
      <c r="C11" s="18" t="s">
        <v>11</v>
      </c>
      <c r="D11" s="4" t="s">
        <v>17</v>
      </c>
    </row>
    <row r="12" spans="2:8" ht="30">
      <c r="B12" s="16" t="s">
        <v>18</v>
      </c>
      <c r="C12" s="18" t="s">
        <v>14</v>
      </c>
      <c r="D12" s="4" t="s">
        <v>19</v>
      </c>
    </row>
    <row r="13" spans="2:8" ht="30">
      <c r="B13" s="16" t="s">
        <v>20</v>
      </c>
      <c r="C13" s="18" t="s">
        <v>11</v>
      </c>
      <c r="D13" s="4" t="s">
        <v>21</v>
      </c>
    </row>
    <row r="14" spans="2:8" ht="30">
      <c r="B14" s="16" t="s">
        <v>22</v>
      </c>
      <c r="C14" s="18" t="s">
        <v>8</v>
      </c>
      <c r="D14" s="4" t="s">
        <v>23</v>
      </c>
    </row>
    <row r="15" spans="2:8" ht="45">
      <c r="B15" s="16" t="s">
        <v>24</v>
      </c>
      <c r="C15" s="18" t="s">
        <v>11</v>
      </c>
      <c r="D15" s="4" t="s">
        <v>25</v>
      </c>
    </row>
    <row r="16" spans="2:8" ht="45">
      <c r="B16" s="16" t="s">
        <v>26</v>
      </c>
      <c r="C16" s="18" t="s">
        <v>8</v>
      </c>
      <c r="D16" s="4" t="s">
        <v>27</v>
      </c>
    </row>
    <row r="17" spans="2:4" ht="75">
      <c r="B17" s="16" t="s">
        <v>28</v>
      </c>
      <c r="C17" s="18" t="s">
        <v>11</v>
      </c>
      <c r="D17" s="4" t="s">
        <v>29</v>
      </c>
    </row>
    <row r="18" spans="2:4" ht="45">
      <c r="B18" s="16" t="s">
        <v>30</v>
      </c>
      <c r="C18" s="18" t="s">
        <v>8</v>
      </c>
      <c r="D18" s="4" t="s">
        <v>31</v>
      </c>
    </row>
    <row r="19" spans="2:4" ht="75">
      <c r="B19" s="16" t="s">
        <v>32</v>
      </c>
      <c r="C19" s="18" t="s">
        <v>11</v>
      </c>
      <c r="D19" s="4" t="s">
        <v>33</v>
      </c>
    </row>
    <row r="20" spans="2:4" ht="30">
      <c r="B20" s="16" t="s">
        <v>34</v>
      </c>
      <c r="C20" s="18" t="s">
        <v>8</v>
      </c>
      <c r="D20" s="4" t="s">
        <v>35</v>
      </c>
    </row>
    <row r="21" spans="2:4" ht="30">
      <c r="B21" s="16" t="s">
        <v>36</v>
      </c>
      <c r="C21" s="18" t="s">
        <v>8</v>
      </c>
      <c r="D21" s="4" t="s">
        <v>37</v>
      </c>
    </row>
    <row r="22" spans="2:4" ht="60">
      <c r="B22" s="16" t="s">
        <v>38</v>
      </c>
      <c r="C22" s="18" t="s">
        <v>8</v>
      </c>
      <c r="D22" s="4" t="s">
        <v>39</v>
      </c>
    </row>
    <row r="23" spans="2:4" ht="30">
      <c r="B23" s="16" t="s">
        <v>40</v>
      </c>
      <c r="C23" s="18" t="s">
        <v>11</v>
      </c>
      <c r="D23" s="4" t="s">
        <v>41</v>
      </c>
    </row>
    <row r="24" spans="2:4" ht="15.75" thickBot="1">
      <c r="B24" s="17" t="s">
        <v>6</v>
      </c>
      <c r="C24" s="22" t="s">
        <v>11</v>
      </c>
      <c r="D24" s="5" t="s">
        <v>42</v>
      </c>
    </row>
  </sheetData>
  <hyperlinks>
    <hyperlink ref="H6" r:id="rId1" display="http://www.riik.no/" xr:uid="{176552AE-D4C8-4584-86F6-A37DE8CFF804}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25"/>
  <sheetViews>
    <sheetView workbookViewId="0">
      <selection activeCell="B1" sqref="B1"/>
    </sheetView>
  </sheetViews>
  <sheetFormatPr defaultColWidth="11.42578125" defaultRowHeight="15"/>
  <cols>
    <col min="1" max="1" width="19.28515625" style="1" customWidth="1"/>
    <col min="2" max="2" width="30.7109375" style="1" customWidth="1"/>
    <col min="3" max="3" width="13" style="1" bestFit="1" customWidth="1"/>
    <col min="4" max="4" width="20.28515625" style="1" bestFit="1" customWidth="1"/>
    <col min="5" max="5" width="10.42578125" style="1" bestFit="1" customWidth="1"/>
    <col min="6" max="6" width="44.7109375" style="1" bestFit="1" customWidth="1"/>
    <col min="7" max="7" width="12.28515625" style="1" customWidth="1"/>
    <col min="8" max="8" width="13" style="1" bestFit="1" customWidth="1"/>
    <col min="9" max="9" width="16.5703125" style="1" bestFit="1" customWidth="1"/>
    <col min="10" max="10" width="15.7109375" style="1" customWidth="1"/>
    <col min="11" max="11" width="19.5703125" style="1" customWidth="1"/>
    <col min="12" max="12" width="10.7109375" style="1" bestFit="1" customWidth="1"/>
    <col min="13" max="13" width="11.140625" style="1" bestFit="1" customWidth="1"/>
    <col min="14" max="14" width="14" style="1" customWidth="1"/>
    <col min="15" max="15" width="10.5703125" style="1" bestFit="1" customWidth="1"/>
    <col min="16" max="16" width="13.42578125" style="1" customWidth="1"/>
    <col min="17" max="17" width="110.5703125" style="1" bestFit="1" customWidth="1"/>
    <col min="18" max="16384" width="11.42578125" style="1"/>
  </cols>
  <sheetData>
    <row r="1" spans="1:17" ht="21">
      <c r="A1" s="14" t="s">
        <v>43</v>
      </c>
      <c r="B1" s="8"/>
      <c r="C1" s="9"/>
    </row>
    <row r="2" spans="1:17">
      <c r="A2" s="10"/>
      <c r="B2" s="8"/>
      <c r="C2" s="9"/>
    </row>
    <row r="3" spans="1:17" ht="18.75">
      <c r="A3" s="11" t="s">
        <v>44</v>
      </c>
      <c r="B3" s="12" t="s">
        <v>45</v>
      </c>
      <c r="C3" s="9"/>
    </row>
    <row r="4" spans="1:17" ht="18.75">
      <c r="A4" s="11" t="s">
        <v>46</v>
      </c>
      <c r="B4" s="15" t="s">
        <v>47</v>
      </c>
      <c r="C4" s="9"/>
    </row>
    <row r="5" spans="1:17" ht="18.75">
      <c r="A5" s="11" t="s">
        <v>48</v>
      </c>
      <c r="B5" s="12" t="s">
        <v>49</v>
      </c>
      <c r="C5" s="13"/>
    </row>
    <row r="6" spans="1:17" ht="15.75" thickBot="1"/>
    <row r="7" spans="1:17" ht="60">
      <c r="A7" s="19" t="s">
        <v>7</v>
      </c>
      <c r="B7" s="19" t="s">
        <v>10</v>
      </c>
      <c r="C7" s="19" t="s">
        <v>50</v>
      </c>
      <c r="D7" s="19" t="s">
        <v>16</v>
      </c>
      <c r="E7" s="19" t="s">
        <v>18</v>
      </c>
      <c r="F7" s="19" t="s">
        <v>20</v>
      </c>
      <c r="G7" s="19" t="s">
        <v>22</v>
      </c>
      <c r="H7" s="19" t="s">
        <v>24</v>
      </c>
      <c r="I7" s="19" t="s">
        <v>26</v>
      </c>
      <c r="J7" s="19" t="s">
        <v>28</v>
      </c>
      <c r="K7" s="19" t="s">
        <v>30</v>
      </c>
      <c r="L7" s="19" t="s">
        <v>32</v>
      </c>
      <c r="M7" s="19" t="s">
        <v>51</v>
      </c>
      <c r="N7" s="19" t="s">
        <v>52</v>
      </c>
      <c r="O7" s="19" t="s">
        <v>38</v>
      </c>
      <c r="P7" s="19" t="s">
        <v>40</v>
      </c>
      <c r="Q7" s="19" t="s">
        <v>6</v>
      </c>
    </row>
    <row r="8" spans="1:17">
      <c r="A8" s="23">
        <v>944117784</v>
      </c>
      <c r="B8" s="24" t="s">
        <v>53</v>
      </c>
      <c r="C8" s="24" t="s">
        <v>54</v>
      </c>
      <c r="D8" s="24" t="s">
        <v>55</v>
      </c>
      <c r="E8" s="24">
        <v>111111</v>
      </c>
      <c r="F8" s="24" t="s">
        <v>56</v>
      </c>
      <c r="G8" s="24">
        <v>0.2</v>
      </c>
      <c r="H8" s="24" t="s">
        <v>57</v>
      </c>
      <c r="I8" s="24">
        <v>100</v>
      </c>
      <c r="J8" s="24" t="s">
        <v>58</v>
      </c>
      <c r="K8" s="24">
        <v>10</v>
      </c>
      <c r="L8" s="24" t="s">
        <v>59</v>
      </c>
      <c r="M8" s="24">
        <f>G8*I8*K8</f>
        <v>200</v>
      </c>
      <c r="N8" s="24">
        <v>50000</v>
      </c>
      <c r="O8" s="24">
        <f>G8*N8</f>
        <v>10000</v>
      </c>
      <c r="P8" s="24" t="s">
        <v>60</v>
      </c>
      <c r="Q8" s="24" t="s">
        <v>61</v>
      </c>
    </row>
    <row r="9" spans="1:17">
      <c r="A9" s="23">
        <v>944117784</v>
      </c>
      <c r="B9" s="24" t="s">
        <v>62</v>
      </c>
      <c r="C9" s="24" t="s">
        <v>54</v>
      </c>
      <c r="D9" s="24" t="s">
        <v>55</v>
      </c>
      <c r="E9" s="24">
        <v>111111</v>
      </c>
      <c r="F9" s="24" t="s">
        <v>56</v>
      </c>
      <c r="G9" s="24">
        <v>0.2</v>
      </c>
      <c r="H9" s="24" t="s">
        <v>57</v>
      </c>
      <c r="I9" s="24">
        <v>100</v>
      </c>
      <c r="J9" s="24" t="s">
        <v>58</v>
      </c>
      <c r="K9" s="24">
        <v>10</v>
      </c>
      <c r="L9" s="24" t="s">
        <v>59</v>
      </c>
      <c r="M9" s="24">
        <f>G9*I9*K9</f>
        <v>200</v>
      </c>
      <c r="N9" s="24">
        <v>20000</v>
      </c>
      <c r="O9" s="24">
        <f>G9*N9</f>
        <v>4000</v>
      </c>
      <c r="P9" s="24" t="s">
        <v>60</v>
      </c>
      <c r="Q9" s="24" t="s">
        <v>61</v>
      </c>
    </row>
    <row r="10" spans="1:17">
      <c r="A10" s="23">
        <v>944117784</v>
      </c>
      <c r="B10" s="24" t="s">
        <v>63</v>
      </c>
      <c r="C10" s="24" t="s">
        <v>64</v>
      </c>
      <c r="D10" s="24" t="s">
        <v>65</v>
      </c>
      <c r="E10" s="24">
        <v>222222</v>
      </c>
      <c r="F10" s="24" t="s">
        <v>66</v>
      </c>
      <c r="G10" s="24">
        <v>0.1</v>
      </c>
      <c r="H10" s="24" t="s">
        <v>57</v>
      </c>
      <c r="I10" s="24">
        <v>48</v>
      </c>
      <c r="J10" s="24" t="s">
        <v>67</v>
      </c>
      <c r="K10" s="24">
        <v>25</v>
      </c>
      <c r="L10" s="24" t="s">
        <v>59</v>
      </c>
      <c r="M10" s="24">
        <f>G10*I10*K10</f>
        <v>120.00000000000001</v>
      </c>
      <c r="N10" s="24">
        <v>12000</v>
      </c>
      <c r="O10" s="24">
        <f>G10*N10</f>
        <v>1200</v>
      </c>
      <c r="P10" s="24" t="s">
        <v>68</v>
      </c>
      <c r="Q10" s="24" t="s">
        <v>69</v>
      </c>
    </row>
    <row r="11" spans="1:17">
      <c r="A11" s="23">
        <v>944117784</v>
      </c>
      <c r="B11" s="24" t="s">
        <v>63</v>
      </c>
      <c r="C11" s="24" t="s">
        <v>70</v>
      </c>
      <c r="D11" s="24" t="s">
        <v>71</v>
      </c>
      <c r="E11" s="24">
        <v>333333</v>
      </c>
      <c r="F11" s="24" t="s">
        <v>72</v>
      </c>
      <c r="G11" s="24">
        <v>2</v>
      </c>
      <c r="H11" s="24" t="s">
        <v>57</v>
      </c>
      <c r="I11" s="24">
        <v>10</v>
      </c>
      <c r="J11" s="24" t="s">
        <v>58</v>
      </c>
      <c r="K11" s="24">
        <v>20</v>
      </c>
      <c r="L11" s="24" t="s">
        <v>59</v>
      </c>
      <c r="M11" s="24">
        <f>G11*I11*K11</f>
        <v>400</v>
      </c>
      <c r="N11" s="24">
        <v>1000</v>
      </c>
      <c r="O11" s="24">
        <f>G11*N11</f>
        <v>2000</v>
      </c>
      <c r="P11" s="24" t="s">
        <v>68</v>
      </c>
      <c r="Q11" s="24" t="s">
        <v>73</v>
      </c>
    </row>
    <row r="12" spans="1:17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17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spans="1:17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</row>
    <row r="20" spans="1:17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</row>
    <row r="21" spans="1:17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</row>
    <row r="22" spans="1:17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17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17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D34"/>
  <sheetViews>
    <sheetView zoomScaleNormal="100" workbookViewId="0">
      <selection activeCell="E1" sqref="E1"/>
    </sheetView>
  </sheetViews>
  <sheetFormatPr defaultColWidth="11.42578125" defaultRowHeight="15"/>
  <sheetData>
    <row r="1" spans="1:4">
      <c r="A1" s="27" t="s">
        <v>74</v>
      </c>
      <c r="B1" s="27"/>
      <c r="C1" s="27"/>
      <c r="D1" s="27"/>
    </row>
    <row r="2" spans="1:4" ht="30">
      <c r="A2" s="2" t="s">
        <v>75</v>
      </c>
      <c r="B2" s="2" t="s">
        <v>76</v>
      </c>
      <c r="C2" s="2" t="s">
        <v>77</v>
      </c>
      <c r="D2" s="2" t="s">
        <v>78</v>
      </c>
    </row>
    <row r="3" spans="1:4">
      <c r="A3" s="3" t="s">
        <v>57</v>
      </c>
      <c r="B3" s="3" t="s">
        <v>79</v>
      </c>
      <c r="C3" s="3" t="s">
        <v>80</v>
      </c>
      <c r="D3" s="3" t="s">
        <v>81</v>
      </c>
    </row>
    <row r="4" spans="1:4">
      <c r="A4" s="3" t="s">
        <v>58</v>
      </c>
      <c r="B4" s="3" t="s">
        <v>82</v>
      </c>
      <c r="C4" s="3" t="s">
        <v>83</v>
      </c>
      <c r="D4" s="3" t="s">
        <v>84</v>
      </c>
    </row>
    <row r="5" spans="1:4">
      <c r="A5" s="3" t="s">
        <v>59</v>
      </c>
      <c r="B5" s="3" t="s">
        <v>85</v>
      </c>
      <c r="C5" s="3" t="s">
        <v>86</v>
      </c>
      <c r="D5" s="3" t="s">
        <v>87</v>
      </c>
    </row>
    <row r="6" spans="1:4">
      <c r="A6" s="3" t="s">
        <v>88</v>
      </c>
      <c r="B6" s="3" t="s">
        <v>89</v>
      </c>
      <c r="C6" s="3" t="s">
        <v>90</v>
      </c>
      <c r="D6" s="3" t="s">
        <v>91</v>
      </c>
    </row>
    <row r="7" spans="1:4">
      <c r="A7" s="3" t="s">
        <v>92</v>
      </c>
      <c r="B7" s="3" t="s">
        <v>93</v>
      </c>
      <c r="C7" s="3" t="s">
        <v>94</v>
      </c>
      <c r="D7" s="3" t="s">
        <v>95</v>
      </c>
    </row>
    <row r="8" spans="1:4">
      <c r="A8" s="3" t="s">
        <v>96</v>
      </c>
      <c r="B8" s="3" t="s">
        <v>97</v>
      </c>
      <c r="C8" s="3" t="s">
        <v>98</v>
      </c>
      <c r="D8" s="3" t="s">
        <v>99</v>
      </c>
    </row>
    <row r="9" spans="1:4">
      <c r="A9" s="3" t="s">
        <v>100</v>
      </c>
      <c r="B9" s="3" t="s">
        <v>101</v>
      </c>
      <c r="C9" s="3" t="s">
        <v>102</v>
      </c>
      <c r="D9" s="3" t="s">
        <v>103</v>
      </c>
    </row>
    <row r="10" spans="1:4">
      <c r="A10" s="3" t="s">
        <v>104</v>
      </c>
      <c r="B10" s="3" t="s">
        <v>105</v>
      </c>
      <c r="C10" s="3" t="s">
        <v>106</v>
      </c>
      <c r="D10" s="3" t="s">
        <v>107</v>
      </c>
    </row>
    <row r="11" spans="1:4">
      <c r="A11" s="3" t="s">
        <v>108</v>
      </c>
      <c r="B11" s="3" t="s">
        <v>109</v>
      </c>
      <c r="C11" s="3" t="s">
        <v>110</v>
      </c>
      <c r="D11" s="3" t="s">
        <v>111</v>
      </c>
    </row>
    <row r="12" spans="1:4">
      <c r="A12" s="3" t="s">
        <v>112</v>
      </c>
      <c r="B12" s="3" t="s">
        <v>113</v>
      </c>
      <c r="C12" s="3" t="s">
        <v>114</v>
      </c>
      <c r="D12" s="3" t="s">
        <v>115</v>
      </c>
    </row>
    <row r="13" spans="1:4">
      <c r="A13" s="3" t="s">
        <v>116</v>
      </c>
      <c r="B13" s="3" t="s">
        <v>117</v>
      </c>
      <c r="C13" s="3" t="s">
        <v>118</v>
      </c>
      <c r="D13" s="3" t="s">
        <v>119</v>
      </c>
    </row>
    <row r="14" spans="1:4">
      <c r="A14" s="3" t="s">
        <v>120</v>
      </c>
      <c r="B14" s="3" t="s">
        <v>121</v>
      </c>
      <c r="C14" s="3" t="s">
        <v>122</v>
      </c>
      <c r="D14" s="3" t="s">
        <v>123</v>
      </c>
    </row>
    <row r="15" spans="1:4">
      <c r="A15" s="3" t="s">
        <v>124</v>
      </c>
      <c r="B15" s="3" t="s">
        <v>125</v>
      </c>
      <c r="C15" s="3" t="s">
        <v>126</v>
      </c>
      <c r="D15" s="3" t="s">
        <v>127</v>
      </c>
    </row>
    <row r="16" spans="1:4">
      <c r="A16" s="3" t="s">
        <v>128</v>
      </c>
      <c r="B16" s="3" t="s">
        <v>129</v>
      </c>
      <c r="C16" s="3" t="s">
        <v>130</v>
      </c>
      <c r="D16" s="3" t="s">
        <v>131</v>
      </c>
    </row>
    <row r="17" spans="1:4">
      <c r="A17" s="3" t="s">
        <v>132</v>
      </c>
      <c r="B17" s="3" t="s">
        <v>133</v>
      </c>
      <c r="C17" s="3" t="s">
        <v>134</v>
      </c>
      <c r="D17" s="3" t="s">
        <v>135</v>
      </c>
    </row>
    <row r="18" spans="1:4">
      <c r="A18" s="3" t="s">
        <v>136</v>
      </c>
      <c r="B18" s="3" t="s">
        <v>137</v>
      </c>
      <c r="C18" s="3" t="s">
        <v>138</v>
      </c>
      <c r="D18" s="3" t="s">
        <v>139</v>
      </c>
    </row>
    <row r="19" spans="1:4">
      <c r="A19" s="3" t="s">
        <v>140</v>
      </c>
      <c r="B19" s="3" t="s">
        <v>141</v>
      </c>
      <c r="C19" s="3" t="s">
        <v>142</v>
      </c>
      <c r="D19" s="3" t="s">
        <v>143</v>
      </c>
    </row>
    <row r="20" spans="1:4">
      <c r="A20" s="3" t="s">
        <v>144</v>
      </c>
      <c r="B20" s="3" t="s">
        <v>145</v>
      </c>
      <c r="C20" s="3" t="s">
        <v>146</v>
      </c>
      <c r="D20" s="3" t="s">
        <v>147</v>
      </c>
    </row>
    <row r="21" spans="1:4">
      <c r="A21" s="3" t="s">
        <v>148</v>
      </c>
      <c r="B21" s="3" t="s">
        <v>149</v>
      </c>
      <c r="C21" s="3" t="s">
        <v>150</v>
      </c>
      <c r="D21" s="3" t="s">
        <v>151</v>
      </c>
    </row>
    <row r="22" spans="1:4">
      <c r="A22" s="3" t="s">
        <v>152</v>
      </c>
      <c r="B22" s="3" t="s">
        <v>153</v>
      </c>
      <c r="C22" s="3" t="s">
        <v>154</v>
      </c>
      <c r="D22" s="3" t="s">
        <v>155</v>
      </c>
    </row>
    <row r="23" spans="1:4">
      <c r="A23" s="3" t="s">
        <v>156</v>
      </c>
      <c r="B23" s="3" t="s">
        <v>157</v>
      </c>
      <c r="C23" s="3" t="s">
        <v>158</v>
      </c>
      <c r="D23" s="3" t="s">
        <v>159</v>
      </c>
    </row>
    <row r="24" spans="1:4">
      <c r="A24" s="3" t="s">
        <v>160</v>
      </c>
      <c r="B24" s="3" t="s">
        <v>161</v>
      </c>
      <c r="C24" s="3" t="s">
        <v>162</v>
      </c>
      <c r="D24" s="3" t="s">
        <v>161</v>
      </c>
    </row>
    <row r="25" spans="1:4">
      <c r="A25" s="3" t="s">
        <v>163</v>
      </c>
      <c r="B25" s="3" t="s">
        <v>164</v>
      </c>
      <c r="C25" s="3" t="s">
        <v>67</v>
      </c>
      <c r="D25" s="3" t="s">
        <v>165</v>
      </c>
    </row>
    <row r="26" spans="1:4">
      <c r="A26" s="3" t="s">
        <v>166</v>
      </c>
      <c r="B26" s="3" t="s">
        <v>167</v>
      </c>
      <c r="C26" s="3" t="s">
        <v>168</v>
      </c>
      <c r="D26" s="3" t="s">
        <v>169</v>
      </c>
    </row>
    <row r="27" spans="1:4">
      <c r="A27" s="3" t="s">
        <v>170</v>
      </c>
      <c r="B27" s="3" t="s">
        <v>171</v>
      </c>
      <c r="C27" s="3" t="s">
        <v>172</v>
      </c>
      <c r="D27" s="3" t="s">
        <v>173</v>
      </c>
    </row>
    <row r="28" spans="1:4">
      <c r="A28" s="3" t="s">
        <v>174</v>
      </c>
      <c r="B28" s="3" t="s">
        <v>175</v>
      </c>
      <c r="C28" s="3" t="s">
        <v>176</v>
      </c>
      <c r="D28" s="3" t="s">
        <v>177</v>
      </c>
    </row>
    <row r="29" spans="1:4">
      <c r="A29" s="3" t="s">
        <v>178</v>
      </c>
      <c r="B29" s="3" t="s">
        <v>179</v>
      </c>
      <c r="C29" s="3" t="s">
        <v>178</v>
      </c>
      <c r="D29" s="3" t="s">
        <v>180</v>
      </c>
    </row>
    <row r="30" spans="1:4">
      <c r="A30" s="3" t="s">
        <v>181</v>
      </c>
      <c r="B30" s="3" t="s">
        <v>182</v>
      </c>
      <c r="C30" s="3" t="s">
        <v>183</v>
      </c>
      <c r="D30" s="3" t="s">
        <v>184</v>
      </c>
    </row>
    <row r="31" spans="1:4">
      <c r="A31" s="3" t="s">
        <v>185</v>
      </c>
      <c r="B31" s="3" t="s">
        <v>186</v>
      </c>
      <c r="C31" s="3" t="s">
        <v>187</v>
      </c>
      <c r="D31" s="3" t="s">
        <v>186</v>
      </c>
    </row>
    <row r="32" spans="1:4">
      <c r="A32" s="3" t="s">
        <v>188</v>
      </c>
      <c r="B32" s="3" t="s">
        <v>189</v>
      </c>
      <c r="C32" s="3" t="s">
        <v>190</v>
      </c>
      <c r="D32" s="3" t="s">
        <v>191</v>
      </c>
    </row>
    <row r="33" spans="1:4">
      <c r="A33" s="3" t="s">
        <v>192</v>
      </c>
      <c r="B33" s="3" t="s">
        <v>193</v>
      </c>
      <c r="C33" s="3" t="s">
        <v>194</v>
      </c>
      <c r="D33" s="3" t="s">
        <v>195</v>
      </c>
    </row>
    <row r="34" spans="1:4">
      <c r="A34" s="3" t="s">
        <v>196</v>
      </c>
      <c r="B34" s="3" t="s">
        <v>197</v>
      </c>
      <c r="C34" s="3" t="s">
        <v>198</v>
      </c>
      <c r="D34" s="3" t="s">
        <v>199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E4A7768B49C7458B9CA80DD537596F" ma:contentTypeVersion="3" ma:contentTypeDescription="Opprett et nytt dokument." ma:contentTypeScope="" ma:versionID="62bdaedf25ba120c426fe967e3088c03">
  <xsd:schema xmlns:xsd="http://www.w3.org/2001/XMLSchema" xmlns:xs="http://www.w3.org/2001/XMLSchema" xmlns:p="http://schemas.microsoft.com/office/2006/metadata/properties" xmlns:ns2="2de2fb62-fbdc-467d-ade4-ea1c625ea3bf" targetNamespace="http://schemas.microsoft.com/office/2006/metadata/properties" ma:root="true" ma:fieldsID="b5d47c48859c928c5f94e755ed6e476e" ns2:_="">
    <xsd:import namespace="2de2fb62-fbdc-467d-ade4-ea1c625ea3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2fb62-fbdc-467d-ade4-ea1c625ea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41B083-8ABB-4142-9B90-2B3D8CC873C3}"/>
</file>

<file path=customXml/itemProps2.xml><?xml version="1.0" encoding="utf-8"?>
<ds:datastoreItem xmlns:ds="http://schemas.openxmlformats.org/officeDocument/2006/customXml" ds:itemID="{F0104DB0-B13E-4FC2-88B0-908DE940DFA2}"/>
</file>

<file path=customXml/itemProps3.xml><?xml version="1.0" encoding="utf-8"?>
<ds:datastoreItem xmlns:ds="http://schemas.openxmlformats.org/officeDocument/2006/customXml" ds:itemID="{4F7CB9F8-0601-44CC-9C46-79F9ED488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Joakim Haugen</cp:lastModifiedBy>
  <cp:revision/>
  <dcterms:created xsi:type="dcterms:W3CDTF">2015-06-05T18:19:34Z</dcterms:created>
  <dcterms:modified xsi:type="dcterms:W3CDTF">2026-06-17T13:17:29Z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0x010100F5E4A7768B49C7458B9CA80DD537596F</vt:lpwstr>
  </property>
  <property fmtid="{D5CDD505-2E9C-101B-9397-08002B2CF9AE}" pid="3" name="Order">
    <vt:r8>4953200</vt:r8>
  </property>
  <property fmtid="{D5CDD505-2E9C-101B-9397-08002B2CF9AE}" pid="4" name="MediaServiceImageTags">
    <vt:lpwstr/>
  </property>
</Properties>
</file>